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50339C3E-26ED-434C-9CE0-49DE017BA5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Лист1!$A$1:$CC$45</definedName>
    <definedName name="_xlnm.Print_Area" localSheetId="1">Лист2!$A$1:$CC$42</definedName>
  </definedNames>
  <calcPr calcId="181029"/>
</workbook>
</file>

<file path=xl/calcChain.xml><?xml version="1.0" encoding="utf-8"?>
<calcChain xmlns="http://schemas.openxmlformats.org/spreadsheetml/2006/main">
  <c r="AY45" i="1" l="1"/>
  <c r="AY8" i="2"/>
  <c r="AY10" i="2" l="1"/>
  <c r="AY33" i="2" s="1"/>
</calcChain>
</file>

<file path=xl/sharedStrings.xml><?xml version="1.0" encoding="utf-8"?>
<sst xmlns="http://schemas.openxmlformats.org/spreadsheetml/2006/main" count="92" uniqueCount="88">
  <si>
    <t>Приложение № 2</t>
  </si>
  <si>
    <t>РАСЧЕТ</t>
  </si>
  <si>
    <t>«</t>
  </si>
  <si>
    <t>»</t>
  </si>
  <si>
    <t>В соответствии с пунктом 2 статьи 11 Федерального закона от 21 декабря 2001 г. № 178-ФЗ</t>
  </si>
  <si>
    <t>«О приватизации государственного и муниципального имущества» балансовая стоимость</t>
  </si>
  <si>
    <t>Таблица 1</t>
  </si>
  <si>
    <t xml:space="preserve">                                                                              Расчет</t>
  </si>
  <si>
    <t xml:space="preserve">стоимости чистых активов муниципального </t>
  </si>
  <si>
    <t xml:space="preserve"> унитарного предприятия</t>
  </si>
  <si>
    <t>№</t>
  </si>
  <si>
    <t>Наименование показателя</t>
  </si>
  <si>
    <t>п/п</t>
  </si>
  <si>
    <t>(в тыс. руб.)</t>
  </si>
  <si>
    <t>АКТИВЫ</t>
  </si>
  <si>
    <t>Нематериальные активы</t>
  </si>
  <si>
    <t>Основные средства (по остаточной стоимости)</t>
  </si>
  <si>
    <t>Незавершенное строительство</t>
  </si>
  <si>
    <t>Доходные вложения в материальные ценности</t>
  </si>
  <si>
    <t>Долгосрочные финансовые вложения (включая</t>
  </si>
  <si>
    <t>отложенные налоговые активы)</t>
  </si>
  <si>
    <t>Прочие внеоборотные активы</t>
  </si>
  <si>
    <t>Запасы</t>
  </si>
  <si>
    <t>Налог на добавленную стоимость по приобретенным</t>
  </si>
  <si>
    <t>ценностям</t>
  </si>
  <si>
    <t>Дебиторская задолженность</t>
  </si>
  <si>
    <t>Краткосрочные финансовые вложения</t>
  </si>
  <si>
    <t>Денежные средства</t>
  </si>
  <si>
    <t>Прочие оборотные активы</t>
  </si>
  <si>
    <t>Итого активов</t>
  </si>
  <si>
    <t>ПАССИВЫ</t>
  </si>
  <si>
    <t>Заемные средства</t>
  </si>
  <si>
    <t>Отложенные налоговые обязательства</t>
  </si>
  <si>
    <t>Прочие долгосрочные обязательства</t>
  </si>
  <si>
    <t>Кредиторская задолженность</t>
  </si>
  <si>
    <t>Резервы предстоящих расходов</t>
  </si>
  <si>
    <t>Прочие краткосрочные обязательства</t>
  </si>
  <si>
    <t>Итого пассивов</t>
  </si>
  <si>
    <t>ЧИСТЫЕ ПАССИВЫ (итого активов–итого пассивов)</t>
  </si>
  <si>
    <t>Балансовая стоимость подлежащих приватизации активов МУП</t>
  </si>
  <si>
    <t>Таблица 2</t>
  </si>
  <si>
    <t>Расчет</t>
  </si>
  <si>
    <t>балансовой стоимости подлежащих приватизации активов муниципального</t>
  </si>
  <si>
    <t>Значение показателя</t>
  </si>
  <si>
    <t>пп</t>
  </si>
  <si>
    <t>тыс. руб.</t>
  </si>
  <si>
    <t>Стоимость чистых активов по данным промежуточного</t>
  </si>
  <si>
    <t>Стоимость подлежащих приватизации земельных</t>
  </si>
  <si>
    <t>Сумма финансирования государственных капитальных</t>
  </si>
  <si>
    <t>вложений в рамках Федеральной адресной</t>
  </si>
  <si>
    <t>инвестиционной программы на 2007 год</t>
  </si>
  <si>
    <t>Балансовая стоимость объектов, не подлежащих</t>
  </si>
  <si>
    <t>приватизации в составе имущественного комплекса,</t>
  </si>
  <si>
    <t>по данным промежуточного бухгалтерского баланса</t>
  </si>
  <si>
    <t>Балансовая стоимость подлежащих приватизации</t>
  </si>
  <si>
    <t>активов (п. 1+п. 2–п. 4)</t>
  </si>
  <si>
    <t>Главный бухгалтер</t>
  </si>
  <si>
    <t>(Ф.И.О.)</t>
  </si>
  <si>
    <t>М. П.</t>
  </si>
  <si>
    <t xml:space="preserve">                </t>
  </si>
  <si>
    <t>балансовой стоимости подлежащих приватизации активов</t>
  </si>
  <si>
    <t>муниципального унитарного предприятия</t>
  </si>
  <si>
    <t xml:space="preserve">подлежащих приватизации активов муниципального унитарного предприятия </t>
  </si>
  <si>
    <t>Стоимость подлежащих приватизации земельных участков составляет</t>
  </si>
  <si>
    <t>предприятия составляет</t>
  </si>
  <si>
    <t>Итого балансовая стоимость подлежащих приватизации активов муниципального унитарного</t>
  </si>
  <si>
    <t xml:space="preserve">        Аптека № 11</t>
  </si>
  <si>
    <t>" Аптека № 11 "</t>
  </si>
  <si>
    <t>определяется как сумма стоимости чистых активов муниципального унитарного предприятия,</t>
  </si>
  <si>
    <t xml:space="preserve">исчисленной по данным промежуточного бухгалтерского баланса и и стоимости земельных </t>
  </si>
  <si>
    <t>участков, определенной в соответствии с пунктом 3 статьи 11 указанного закона, за вычетом</t>
  </si>
  <si>
    <t>балансовой стоимости объектов, не подлежащих приватизации в составе имущественного</t>
  </si>
  <si>
    <t>комплекса муниципального унитарного предприятия.</t>
  </si>
  <si>
    <t xml:space="preserve">Стоимость чистых активов муниципального унитарного предприятия определяется по данным </t>
  </si>
  <si>
    <t>(Триста семьдесят шесть тысяч девятьсот восемьдесят рублей 45 копеек)</t>
  </si>
  <si>
    <t xml:space="preserve">« Аптека № 11 » </t>
  </si>
  <si>
    <t>промежуточного бухгалтерского баланса в порядке, представленном в Таблице 1:</t>
  </si>
  <si>
    <t>определяется в порядке, представленном в Таблице 2:</t>
  </si>
  <si>
    <t>Директор МУП "Аптека № 11"</t>
  </si>
  <si>
    <t xml:space="preserve">                                                      </t>
  </si>
  <si>
    <t>С.А.Кокорина</t>
  </si>
  <si>
    <t>С.А. Тюменцева</t>
  </si>
  <si>
    <t>бухгалтерского баланса на 30.09.2024 года</t>
  </si>
  <si>
    <t>участков по состоянию на 30.09.2024 года</t>
  </si>
  <si>
    <t>на 30.09.2024 года</t>
  </si>
  <si>
    <t>Значение показателя на 31.10.2024 г.</t>
  </si>
  <si>
    <t>Десять миллионов пятьсот шестьдесят семь тысяч сто пятьдесят рублей</t>
  </si>
  <si>
    <t>к постановлению администрации муниципального района "Качугский район" от "14" ноября 2024 г.          № 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</si>
</sst>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3" fillId="0" borderId="0" xfId="0" applyFont="1"/>
    <xf numFmtId="0" fontId="2" fillId="0" borderId="0" xfId="0" applyFont="1"/>
    <xf numFmtId="0" fontId="1" fillId="0" borderId="15" xfId="0" applyFont="1" applyBorder="1"/>
    <xf numFmtId="0" fontId="7" fillId="0" borderId="1" xfId="0" applyFont="1" applyBorder="1" applyAlignment="1">
      <alignment horizontal="left"/>
    </xf>
    <xf numFmtId="0" fontId="7" fillId="0" borderId="15" xfId="0" applyFont="1" applyBorder="1"/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9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22" xfId="0" applyFont="1" applyBorder="1" applyAlignment="1">
      <alignment horizontal="righ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1" fillId="0" borderId="2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2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9" fillId="0" borderId="23" xfId="0" applyFont="1" applyBorder="1" applyAlignment="1">
      <alignment horizontal="center" wrapText="1"/>
    </xf>
    <xf numFmtId="0" fontId="1" fillId="0" borderId="9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1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4" fontId="1" fillId="0" borderId="23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45"/>
  <sheetViews>
    <sheetView tabSelected="1" zoomScale="85" zoomScaleNormal="85" workbookViewId="0">
      <selection activeCell="BV7" sqref="BV7"/>
    </sheetView>
  </sheetViews>
  <sheetFormatPr defaultColWidth="1.140625" defaultRowHeight="15.75" x14ac:dyDescent="0.25"/>
  <cols>
    <col min="1" max="56" width="1.140625" style="1" customWidth="1"/>
    <col min="57" max="57" width="3.5703125" style="1" customWidth="1"/>
    <col min="58" max="79" width="1.140625" style="1" customWidth="1"/>
    <col min="80" max="80" width="4" style="1" customWidth="1"/>
    <col min="81" max="81" width="1.140625" style="1" customWidth="1"/>
    <col min="82" max="16384" width="1.140625" style="1"/>
  </cols>
  <sheetData>
    <row r="1" spans="1:80" s="2" customFormat="1" ht="12.75" x14ac:dyDescent="0.2">
      <c r="BE1" s="49" t="s">
        <v>0</v>
      </c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</row>
    <row r="2" spans="1:80" s="2" customFormat="1" ht="11.25" x14ac:dyDescent="0.2">
      <c r="BE2" s="50" t="s">
        <v>87</v>
      </c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</row>
    <row r="3" spans="1:80" s="2" customFormat="1" ht="11.25" x14ac:dyDescent="0.2"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</row>
    <row r="4" spans="1:80" s="2" customFormat="1" ht="11.25" x14ac:dyDescent="0.2">
      <c r="A4" s="2" t="s">
        <v>59</v>
      </c>
      <c r="AS4" s="3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</row>
    <row r="5" spans="1:80" s="4" customFormat="1" ht="10.5" x14ac:dyDescent="0.2"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</row>
    <row r="6" spans="1:80" s="2" customFormat="1" ht="11.25" x14ac:dyDescent="0.2">
      <c r="CB6" s="3"/>
    </row>
    <row r="8" spans="1:80" s="5" customFormat="1" ht="18.75" x14ac:dyDescent="0.3">
      <c r="A8" s="54" t="s">
        <v>1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</row>
    <row r="9" spans="1:80" s="5" customFormat="1" ht="18.75" x14ac:dyDescent="0.3">
      <c r="A9" s="54" t="s">
        <v>60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</row>
    <row r="10" spans="1:80" s="5" customFormat="1" ht="18.75" x14ac:dyDescent="0.3">
      <c r="A10" s="54" t="s">
        <v>61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</row>
    <row r="11" spans="1:80" s="6" customFormat="1" ht="20.25" x14ac:dyDescent="0.3">
      <c r="A11" s="58" t="s">
        <v>2</v>
      </c>
      <c r="B11" s="58"/>
      <c r="C11" s="58"/>
      <c r="D11" s="55" t="s">
        <v>66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7"/>
      <c r="BZ11" s="53" t="s">
        <v>3</v>
      </c>
      <c r="CA11" s="53"/>
      <c r="CB11" s="53"/>
    </row>
    <row r="13" spans="1:80" x14ac:dyDescent="0.25">
      <c r="F13" s="7" t="s">
        <v>4</v>
      </c>
    </row>
    <row r="14" spans="1:80" x14ac:dyDescent="0.25">
      <c r="A14" s="7" t="s">
        <v>5</v>
      </c>
    </row>
    <row r="15" spans="1:80" x14ac:dyDescent="0.25">
      <c r="A15" s="7" t="s">
        <v>62</v>
      </c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61" t="s">
        <v>67</v>
      </c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</row>
    <row r="16" spans="1:80" x14ac:dyDescent="0.25">
      <c r="A16" s="59" t="s">
        <v>68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</row>
    <row r="17" spans="1:80" x14ac:dyDescent="0.25">
      <c r="A17" s="12" t="s">
        <v>69</v>
      </c>
    </row>
    <row r="18" spans="1:80" x14ac:dyDescent="0.25">
      <c r="A18" s="12" t="s">
        <v>70</v>
      </c>
    </row>
    <row r="19" spans="1:80" x14ac:dyDescent="0.25">
      <c r="A19" s="12" t="s">
        <v>71</v>
      </c>
    </row>
    <row r="20" spans="1:80" x14ac:dyDescent="0.25">
      <c r="A20" s="12" t="s">
        <v>72</v>
      </c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</row>
    <row r="21" spans="1:80" x14ac:dyDescent="0.25">
      <c r="F21" s="12" t="s">
        <v>73</v>
      </c>
      <c r="BE21" s="8"/>
      <c r="BF21" s="8"/>
      <c r="BG21" s="8"/>
      <c r="BH21" s="8"/>
      <c r="BI21" s="8"/>
      <c r="BJ21" s="8"/>
      <c r="BK21" s="8"/>
      <c r="BL21" s="8"/>
      <c r="BM21" s="8"/>
    </row>
    <row r="22" spans="1:80" x14ac:dyDescent="0.25">
      <c r="A22" s="12" t="s">
        <v>76</v>
      </c>
    </row>
    <row r="23" spans="1:80" x14ac:dyDescent="0.25">
      <c r="A23" s="7"/>
      <c r="BV23" s="7" t="s">
        <v>6</v>
      </c>
    </row>
    <row r="24" spans="1:80" x14ac:dyDescent="0.25">
      <c r="A24" s="51" t="s">
        <v>7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</row>
    <row r="25" spans="1:80" x14ac:dyDescent="0.25">
      <c r="A25" s="52" t="s">
        <v>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</row>
    <row r="26" spans="1:80" x14ac:dyDescent="0.25">
      <c r="A26" s="52" t="s">
        <v>9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</row>
    <row r="27" spans="1:80" s="4" customFormat="1" ht="10.5" x14ac:dyDescent="0.2"/>
    <row r="28" spans="1:80" x14ac:dyDescent="0.25">
      <c r="A28" s="25" t="s">
        <v>10</v>
      </c>
      <c r="B28" s="26"/>
      <c r="C28" s="26"/>
      <c r="D28" s="27"/>
      <c r="E28" s="25" t="s">
        <v>11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8"/>
      <c r="AY28" s="48" t="s">
        <v>85</v>
      </c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</row>
    <row r="29" spans="1:80" x14ac:dyDescent="0.25">
      <c r="A29" s="29" t="s">
        <v>12</v>
      </c>
      <c r="B29" s="30"/>
      <c r="C29" s="30"/>
      <c r="D29" s="31"/>
      <c r="E29" s="29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2"/>
      <c r="AY29" s="48" t="s">
        <v>13</v>
      </c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</row>
    <row r="30" spans="1:80" x14ac:dyDescent="0.25">
      <c r="A30" s="22"/>
      <c r="B30" s="23"/>
      <c r="C30" s="23"/>
      <c r="D30" s="24"/>
      <c r="E30" s="22" t="s">
        <v>14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</row>
    <row r="31" spans="1:80" x14ac:dyDescent="0.25">
      <c r="A31" s="22">
        <v>1</v>
      </c>
      <c r="B31" s="23"/>
      <c r="C31" s="23"/>
      <c r="D31" s="24"/>
      <c r="E31" s="20" t="s">
        <v>15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</row>
    <row r="32" spans="1:80" x14ac:dyDescent="0.25">
      <c r="A32" s="22">
        <v>2</v>
      </c>
      <c r="B32" s="23"/>
      <c r="C32" s="23"/>
      <c r="D32" s="24"/>
      <c r="E32" s="20" t="s">
        <v>16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45">
        <v>6658.87</v>
      </c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</row>
    <row r="33" spans="1:80" x14ac:dyDescent="0.25">
      <c r="A33" s="22">
        <v>3</v>
      </c>
      <c r="B33" s="23"/>
      <c r="C33" s="23"/>
      <c r="D33" s="24"/>
      <c r="E33" s="20" t="s">
        <v>17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</row>
    <row r="34" spans="1:80" x14ac:dyDescent="0.25">
      <c r="A34" s="22">
        <v>4</v>
      </c>
      <c r="B34" s="23"/>
      <c r="C34" s="23"/>
      <c r="D34" s="24"/>
      <c r="E34" s="20" t="s">
        <v>18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</row>
    <row r="35" spans="1:80" x14ac:dyDescent="0.25">
      <c r="A35" s="36">
        <v>5</v>
      </c>
      <c r="B35" s="37"/>
      <c r="C35" s="37"/>
      <c r="D35" s="38"/>
      <c r="E35" s="42" t="s">
        <v>19</v>
      </c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4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</row>
    <row r="36" spans="1:80" x14ac:dyDescent="0.25">
      <c r="A36" s="39"/>
      <c r="B36" s="40"/>
      <c r="C36" s="40"/>
      <c r="D36" s="41"/>
      <c r="E36" s="33" t="s">
        <v>20</v>
      </c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</row>
    <row r="37" spans="1:80" x14ac:dyDescent="0.25">
      <c r="A37" s="22">
        <v>6</v>
      </c>
      <c r="B37" s="23"/>
      <c r="C37" s="23"/>
      <c r="D37" s="24"/>
      <c r="E37" s="20" t="s">
        <v>21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</row>
    <row r="38" spans="1:80" x14ac:dyDescent="0.25">
      <c r="A38" s="22">
        <v>7</v>
      </c>
      <c r="B38" s="23"/>
      <c r="C38" s="23"/>
      <c r="D38" s="24"/>
      <c r="E38" s="20" t="s">
        <v>22</v>
      </c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45">
        <v>6091.71</v>
      </c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</row>
    <row r="39" spans="1:80" x14ac:dyDescent="0.25">
      <c r="A39" s="36">
        <v>8</v>
      </c>
      <c r="B39" s="37"/>
      <c r="C39" s="37"/>
      <c r="D39" s="38"/>
      <c r="E39" s="42" t="s">
        <v>23</v>
      </c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4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</row>
    <row r="40" spans="1:80" x14ac:dyDescent="0.25">
      <c r="A40" s="39"/>
      <c r="B40" s="40"/>
      <c r="C40" s="40"/>
      <c r="D40" s="41"/>
      <c r="E40" s="33" t="s">
        <v>24</v>
      </c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</row>
    <row r="41" spans="1:80" x14ac:dyDescent="0.25">
      <c r="A41" s="22">
        <v>9</v>
      </c>
      <c r="B41" s="23"/>
      <c r="C41" s="23"/>
      <c r="D41" s="24"/>
      <c r="E41" s="20" t="s">
        <v>25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45">
        <v>1093.43</v>
      </c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</row>
    <row r="42" spans="1:80" x14ac:dyDescent="0.25">
      <c r="A42" s="22">
        <v>10</v>
      </c>
      <c r="B42" s="23"/>
      <c r="C42" s="23"/>
      <c r="D42" s="24"/>
      <c r="E42" s="20" t="s">
        <v>26</v>
      </c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</row>
    <row r="43" spans="1:80" x14ac:dyDescent="0.25">
      <c r="A43" s="22">
        <v>11</v>
      </c>
      <c r="B43" s="23"/>
      <c r="C43" s="23"/>
      <c r="D43" s="24"/>
      <c r="E43" s="20" t="s">
        <v>27</v>
      </c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45">
        <v>568.26</v>
      </c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</row>
    <row r="44" spans="1:80" x14ac:dyDescent="0.25">
      <c r="A44" s="22">
        <v>12</v>
      </c>
      <c r="B44" s="23"/>
      <c r="C44" s="23"/>
      <c r="D44" s="24"/>
      <c r="E44" s="20" t="s">
        <v>28</v>
      </c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</row>
    <row r="45" spans="1:80" x14ac:dyDescent="0.25">
      <c r="A45" s="46" t="s">
        <v>29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5">
        <f>SUM(AY31:CB44)</f>
        <v>14412.27</v>
      </c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</sheetData>
  <mergeCells count="62">
    <mergeCell ref="BE1:CB1"/>
    <mergeCell ref="BE2:CB5"/>
    <mergeCell ref="AY28:CB28"/>
    <mergeCell ref="AY29:CB29"/>
    <mergeCell ref="A24:CB24"/>
    <mergeCell ref="A25:CB25"/>
    <mergeCell ref="A26:CB26"/>
    <mergeCell ref="BZ11:CB11"/>
    <mergeCell ref="A8:CB8"/>
    <mergeCell ref="A10:CB10"/>
    <mergeCell ref="A9:CB9"/>
    <mergeCell ref="D11:BY11"/>
    <mergeCell ref="A11:C11"/>
    <mergeCell ref="A16:CB16"/>
    <mergeCell ref="BM15:CB15"/>
    <mergeCell ref="AY30:CB30"/>
    <mergeCell ref="AY31:CB31"/>
    <mergeCell ref="AY32:CB32"/>
    <mergeCell ref="AY33:CB33"/>
    <mergeCell ref="AY34:CB34"/>
    <mergeCell ref="AY35:CB36"/>
    <mergeCell ref="AY37:CB37"/>
    <mergeCell ref="AY38:CB38"/>
    <mergeCell ref="AY39:CB40"/>
    <mergeCell ref="AY41:CB41"/>
    <mergeCell ref="AY42:CB42"/>
    <mergeCell ref="AY43:CB43"/>
    <mergeCell ref="AY44:CB44"/>
    <mergeCell ref="AY45:CB45"/>
    <mergeCell ref="A45:AX45"/>
    <mergeCell ref="A44:D44"/>
    <mergeCell ref="E44:AX44"/>
    <mergeCell ref="A43:D43"/>
    <mergeCell ref="E43:AX43"/>
    <mergeCell ref="A42:D42"/>
    <mergeCell ref="E42:AX42"/>
    <mergeCell ref="A41:D41"/>
    <mergeCell ref="E41:AX41"/>
    <mergeCell ref="E40:AX40"/>
    <mergeCell ref="A39:D40"/>
    <mergeCell ref="E39:AX39"/>
    <mergeCell ref="A38:D38"/>
    <mergeCell ref="E38:AX38"/>
    <mergeCell ref="E37:AX37"/>
    <mergeCell ref="A37:D37"/>
    <mergeCell ref="E36:AX36"/>
    <mergeCell ref="A35:D36"/>
    <mergeCell ref="E35:AX35"/>
    <mergeCell ref="E34:AX34"/>
    <mergeCell ref="A34:D34"/>
    <mergeCell ref="A33:D33"/>
    <mergeCell ref="E33:AX33"/>
    <mergeCell ref="A28:D28"/>
    <mergeCell ref="E28:AX28"/>
    <mergeCell ref="A29:D29"/>
    <mergeCell ref="E29:AX29"/>
    <mergeCell ref="E30:AX30"/>
    <mergeCell ref="A30:D30"/>
    <mergeCell ref="E31:AX31"/>
    <mergeCell ref="E32:AX32"/>
    <mergeCell ref="A32:D32"/>
    <mergeCell ref="A31:D31"/>
  </mergeCells>
  <pageMargins left="0.78740157480314965" right="0.39370078740157483" top="0.39370078740157483" bottom="0.39370078740157483" header="0.27559055118110237" footer="0.27559055118110237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M42"/>
  <sheetViews>
    <sheetView workbookViewId="0">
      <selection activeCell="W38" sqref="W38"/>
    </sheetView>
  </sheetViews>
  <sheetFormatPr defaultColWidth="1.140625" defaultRowHeight="15.75" x14ac:dyDescent="0.25"/>
  <cols>
    <col min="1" max="49" width="1.140625" style="1" customWidth="1"/>
    <col min="50" max="50" width="5.85546875" style="1" customWidth="1"/>
    <col min="51" max="79" width="1.140625" style="1" customWidth="1"/>
    <col min="80" max="80" width="4.140625" style="1" customWidth="1"/>
    <col min="81" max="81" width="1.140625" style="1" customWidth="1"/>
    <col min="82" max="16384" width="1.140625" style="1"/>
  </cols>
  <sheetData>
    <row r="1" spans="1:80" x14ac:dyDescent="0.25">
      <c r="A1" s="22"/>
      <c r="B1" s="23"/>
      <c r="C1" s="23"/>
      <c r="D1" s="24"/>
      <c r="E1" s="22" t="s">
        <v>30</v>
      </c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4"/>
      <c r="AY1" s="22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4"/>
    </row>
    <row r="2" spans="1:80" x14ac:dyDescent="0.25">
      <c r="A2" s="22">
        <v>13</v>
      </c>
      <c r="B2" s="23"/>
      <c r="C2" s="23"/>
      <c r="D2" s="24"/>
      <c r="E2" s="20" t="s">
        <v>31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86"/>
      <c r="AY2" s="6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5"/>
    </row>
    <row r="3" spans="1:80" x14ac:dyDescent="0.25">
      <c r="A3" s="22">
        <v>14</v>
      </c>
      <c r="B3" s="23"/>
      <c r="C3" s="23"/>
      <c r="D3" s="24"/>
      <c r="E3" s="20" t="s">
        <v>32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86"/>
      <c r="AY3" s="6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5"/>
    </row>
    <row r="4" spans="1:80" x14ac:dyDescent="0.25">
      <c r="A4" s="22">
        <v>15</v>
      </c>
      <c r="B4" s="23"/>
      <c r="C4" s="23"/>
      <c r="D4" s="24"/>
      <c r="E4" s="20" t="s">
        <v>33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86"/>
      <c r="AY4" s="6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5"/>
    </row>
    <row r="5" spans="1:80" x14ac:dyDescent="0.25">
      <c r="A5" s="22">
        <v>16</v>
      </c>
      <c r="B5" s="23"/>
      <c r="C5" s="23"/>
      <c r="D5" s="24"/>
      <c r="E5" s="20" t="s">
        <v>34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86"/>
      <c r="AY5" s="64">
        <v>4222.12</v>
      </c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5"/>
    </row>
    <row r="6" spans="1:80" x14ac:dyDescent="0.25">
      <c r="A6" s="22">
        <v>17</v>
      </c>
      <c r="B6" s="23"/>
      <c r="C6" s="23"/>
      <c r="D6" s="24"/>
      <c r="E6" s="20" t="s">
        <v>35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86"/>
      <c r="AY6" s="6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  <c r="BP6" s="84"/>
      <c r="BQ6" s="84"/>
      <c r="BR6" s="84"/>
      <c r="BS6" s="84"/>
      <c r="BT6" s="84"/>
      <c r="BU6" s="84"/>
      <c r="BV6" s="84"/>
      <c r="BW6" s="84"/>
      <c r="BX6" s="84"/>
      <c r="BY6" s="84"/>
      <c r="BZ6" s="84"/>
      <c r="CA6" s="84"/>
      <c r="CB6" s="85"/>
    </row>
    <row r="7" spans="1:80" x14ac:dyDescent="0.25">
      <c r="A7" s="22">
        <v>18</v>
      </c>
      <c r="B7" s="23"/>
      <c r="C7" s="23"/>
      <c r="D7" s="24"/>
      <c r="E7" s="20" t="s">
        <v>36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86"/>
      <c r="AY7" s="6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5"/>
    </row>
    <row r="8" spans="1:80" x14ac:dyDescent="0.25">
      <c r="A8" s="46" t="s">
        <v>37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87"/>
      <c r="AY8" s="64">
        <f>SUM(AY4:CB7)</f>
        <v>4222.12</v>
      </c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5"/>
    </row>
    <row r="9" spans="1:80" x14ac:dyDescent="0.25">
      <c r="A9" s="22"/>
      <c r="B9" s="23"/>
      <c r="C9" s="23"/>
      <c r="D9" s="24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86"/>
      <c r="AY9" s="6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84"/>
      <c r="BT9" s="84"/>
      <c r="BU9" s="84"/>
      <c r="BV9" s="84"/>
      <c r="BW9" s="84"/>
      <c r="BX9" s="84"/>
      <c r="BY9" s="84"/>
      <c r="BZ9" s="84"/>
      <c r="CA9" s="84"/>
      <c r="CB9" s="85"/>
    </row>
    <row r="10" spans="1:80" x14ac:dyDescent="0.25">
      <c r="A10" s="22"/>
      <c r="B10" s="23"/>
      <c r="C10" s="23"/>
      <c r="D10" s="24"/>
      <c r="E10" s="20" t="s">
        <v>38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86"/>
      <c r="AY10" s="64">
        <f>Лист1!AY45-Лист2!AY8</f>
        <v>10190.150000000001</v>
      </c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5"/>
    </row>
    <row r="12" spans="1:80" x14ac:dyDescent="0.25">
      <c r="F12" s="7" t="s">
        <v>63</v>
      </c>
      <c r="BK12" s="88">
        <v>376980.45</v>
      </c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</row>
    <row r="13" spans="1:80" x14ac:dyDescent="0.25">
      <c r="A13" s="90" t="s">
        <v>74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</row>
    <row r="14" spans="1:80" x14ac:dyDescent="0.25">
      <c r="A14" s="7" t="s">
        <v>39</v>
      </c>
      <c r="F14" s="7"/>
      <c r="BA14" s="61" t="s">
        <v>75</v>
      </c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</row>
    <row r="15" spans="1:80" x14ac:dyDescent="0.25">
      <c r="A15" s="12" t="s">
        <v>77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7"/>
    </row>
    <row r="16" spans="1:80" x14ac:dyDescent="0.25">
      <c r="A16" s="7"/>
      <c r="BT16" s="7" t="s">
        <v>40</v>
      </c>
    </row>
    <row r="17" spans="1:80" x14ac:dyDescent="0.25">
      <c r="A17" s="52" t="s">
        <v>41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</row>
    <row r="18" spans="1:80" x14ac:dyDescent="0.25">
      <c r="A18" s="52" t="s">
        <v>42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</row>
    <row r="19" spans="1:80" x14ac:dyDescent="0.25">
      <c r="A19" s="52" t="s">
        <v>9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</row>
    <row r="20" spans="1:80" x14ac:dyDescent="0.25">
      <c r="A20" s="25" t="s">
        <v>10</v>
      </c>
      <c r="B20" s="26"/>
      <c r="C20" s="26"/>
      <c r="D20" s="27"/>
      <c r="E20" s="25" t="s">
        <v>11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7"/>
      <c r="AY20" s="25" t="s">
        <v>43</v>
      </c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7"/>
    </row>
    <row r="21" spans="1:80" x14ac:dyDescent="0.25">
      <c r="A21" s="29" t="s">
        <v>44</v>
      </c>
      <c r="B21" s="30"/>
      <c r="C21" s="30"/>
      <c r="D21" s="31"/>
      <c r="E21" s="29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1"/>
      <c r="AY21" s="29" t="s">
        <v>45</v>
      </c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1"/>
    </row>
    <row r="22" spans="1:80" x14ac:dyDescent="0.25">
      <c r="A22" s="22">
        <v>1</v>
      </c>
      <c r="B22" s="78"/>
      <c r="C22" s="78"/>
      <c r="D22" s="79"/>
      <c r="E22" s="42" t="s">
        <v>46</v>
      </c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74"/>
      <c r="AY22" s="64">
        <v>10190.15</v>
      </c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6"/>
    </row>
    <row r="23" spans="1:80" x14ac:dyDescent="0.25">
      <c r="A23" s="82"/>
      <c r="B23" s="32"/>
      <c r="C23" s="32"/>
      <c r="D23" s="83"/>
      <c r="E23" s="33" t="s">
        <v>82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77"/>
      <c r="AY23" s="70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2"/>
    </row>
    <row r="24" spans="1:80" x14ac:dyDescent="0.25">
      <c r="A24" s="22">
        <v>2</v>
      </c>
      <c r="B24" s="78"/>
      <c r="C24" s="78"/>
      <c r="D24" s="79"/>
      <c r="E24" s="42" t="s">
        <v>47</v>
      </c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74"/>
      <c r="AY24" s="64">
        <v>377</v>
      </c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6"/>
    </row>
    <row r="25" spans="1:80" x14ac:dyDescent="0.25">
      <c r="A25" s="82"/>
      <c r="B25" s="32"/>
      <c r="C25" s="32"/>
      <c r="D25" s="83"/>
      <c r="E25" s="33" t="s">
        <v>83</v>
      </c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77"/>
      <c r="AY25" s="70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2"/>
    </row>
    <row r="26" spans="1:80" x14ac:dyDescent="0.25">
      <c r="A26" s="22">
        <v>3</v>
      </c>
      <c r="B26" s="78"/>
      <c r="C26" s="78"/>
      <c r="D26" s="79"/>
      <c r="E26" s="42" t="s">
        <v>48</v>
      </c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74"/>
      <c r="AY26" s="64">
        <v>0</v>
      </c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6"/>
    </row>
    <row r="27" spans="1:80" x14ac:dyDescent="0.25">
      <c r="A27" s="80"/>
      <c r="B27" s="52"/>
      <c r="C27" s="52"/>
      <c r="D27" s="81"/>
      <c r="E27" s="75" t="s">
        <v>49</v>
      </c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76"/>
      <c r="AY27" s="67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9"/>
    </row>
    <row r="28" spans="1:80" x14ac:dyDescent="0.25">
      <c r="A28" s="82"/>
      <c r="B28" s="32"/>
      <c r="C28" s="32"/>
      <c r="D28" s="83"/>
      <c r="E28" s="33" t="s">
        <v>50</v>
      </c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77"/>
      <c r="AY28" s="70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2"/>
    </row>
    <row r="29" spans="1:80" x14ac:dyDescent="0.25">
      <c r="A29" s="22">
        <v>4</v>
      </c>
      <c r="B29" s="78"/>
      <c r="C29" s="78"/>
      <c r="D29" s="79"/>
      <c r="E29" s="42" t="s">
        <v>51</v>
      </c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74"/>
      <c r="AY29" s="64">
        <v>0</v>
      </c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6"/>
    </row>
    <row r="30" spans="1:80" x14ac:dyDescent="0.25">
      <c r="A30" s="80"/>
      <c r="B30" s="52"/>
      <c r="C30" s="52"/>
      <c r="D30" s="81"/>
      <c r="E30" s="75" t="s">
        <v>52</v>
      </c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76"/>
      <c r="AY30" s="67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9"/>
    </row>
    <row r="31" spans="1:80" x14ac:dyDescent="0.25">
      <c r="A31" s="80"/>
      <c r="B31" s="52"/>
      <c r="C31" s="52"/>
      <c r="D31" s="81"/>
      <c r="E31" s="75" t="s">
        <v>53</v>
      </c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76"/>
      <c r="AY31" s="67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9"/>
    </row>
    <row r="32" spans="1:80" x14ac:dyDescent="0.25">
      <c r="A32" s="82"/>
      <c r="B32" s="32"/>
      <c r="C32" s="32"/>
      <c r="D32" s="83"/>
      <c r="E32" s="33" t="s">
        <v>84</v>
      </c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77"/>
      <c r="AY32" s="70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2"/>
    </row>
    <row r="33" spans="1:91" x14ac:dyDescent="0.25">
      <c r="A33" s="22"/>
      <c r="B33" s="78"/>
      <c r="C33" s="78"/>
      <c r="D33" s="79"/>
      <c r="E33" s="42" t="s">
        <v>54</v>
      </c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74"/>
      <c r="AY33" s="73">
        <f>SUM(AY22:CB32)</f>
        <v>10567.15</v>
      </c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6"/>
    </row>
    <row r="34" spans="1:91" x14ac:dyDescent="0.25">
      <c r="A34" s="82"/>
      <c r="B34" s="32"/>
      <c r="C34" s="32"/>
      <c r="D34" s="83"/>
      <c r="E34" s="33" t="s">
        <v>55</v>
      </c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77"/>
      <c r="AY34" s="70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  <c r="BM34" s="71"/>
      <c r="BN34" s="71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2"/>
    </row>
    <row r="36" spans="1:91" s="13" customFormat="1" x14ac:dyDescent="0.25">
      <c r="A36" s="11"/>
      <c r="B36" s="11"/>
      <c r="C36" s="11"/>
      <c r="D36" s="11"/>
      <c r="E36" s="11"/>
      <c r="F36" s="12" t="s">
        <v>65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</row>
    <row r="37" spans="1:91" s="13" customFormat="1" ht="31.5" customHeight="1" x14ac:dyDescent="0.25">
      <c r="A37" s="12" t="s">
        <v>64</v>
      </c>
      <c r="B37" s="11"/>
      <c r="C37" s="11"/>
      <c r="D37" s="11"/>
      <c r="E37" s="11"/>
      <c r="F37" s="11"/>
      <c r="G37" s="11"/>
      <c r="H37" s="11"/>
      <c r="I37" s="11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63" t="s">
        <v>86</v>
      </c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</row>
    <row r="38" spans="1:91" x14ac:dyDescent="0.25"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</row>
    <row r="39" spans="1:91" x14ac:dyDescent="0.25">
      <c r="A39" s="12" t="s">
        <v>78</v>
      </c>
      <c r="AS39" s="7" t="s">
        <v>56</v>
      </c>
    </row>
    <row r="40" spans="1:91" x14ac:dyDescent="0.25">
      <c r="A40" s="18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2" t="s">
        <v>80</v>
      </c>
      <c r="Q40" s="10"/>
      <c r="R40" s="10"/>
      <c r="S40" s="10"/>
      <c r="T40" s="10"/>
      <c r="U40" s="10"/>
      <c r="V40" s="10"/>
      <c r="W40" s="10"/>
      <c r="X40" s="10"/>
      <c r="Y40" s="10"/>
      <c r="Z40" s="12"/>
      <c r="AA40" s="10"/>
      <c r="AB40" s="10"/>
      <c r="AC40" s="10"/>
      <c r="AD40" s="10"/>
      <c r="AE40" s="10"/>
      <c r="AF40" s="10"/>
      <c r="AS40" s="19" t="s">
        <v>79</v>
      </c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4"/>
      <c r="BN40" s="14" t="s">
        <v>81</v>
      </c>
      <c r="BO40" s="14"/>
      <c r="BP40" s="14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</row>
    <row r="41" spans="1:91" s="4" customFormat="1" ht="10.5" x14ac:dyDescent="0.2">
      <c r="A41" s="62" t="s">
        <v>57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H41" s="9"/>
      <c r="AS41" s="62" t="s">
        <v>57</v>
      </c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</row>
    <row r="42" spans="1:91" x14ac:dyDescent="0.25">
      <c r="A42" s="12" t="s">
        <v>58</v>
      </c>
      <c r="B42" s="11"/>
      <c r="C42" s="11"/>
    </row>
  </sheetData>
  <mergeCells count="67">
    <mergeCell ref="A1:D1"/>
    <mergeCell ref="E1:AX1"/>
    <mergeCell ref="A2:D2"/>
    <mergeCell ref="E2:AX2"/>
    <mergeCell ref="A3:D3"/>
    <mergeCell ref="E3:AX3"/>
    <mergeCell ref="AY6:CB6"/>
    <mergeCell ref="AY7:CB7"/>
    <mergeCell ref="A4:D4"/>
    <mergeCell ref="E4:AX4"/>
    <mergeCell ref="A5:D5"/>
    <mergeCell ref="E5:AX5"/>
    <mergeCell ref="A6:D6"/>
    <mergeCell ref="E6:AX6"/>
    <mergeCell ref="E7:AX7"/>
    <mergeCell ref="A7:D7"/>
    <mergeCell ref="AY1:CB1"/>
    <mergeCell ref="AY2:CB2"/>
    <mergeCell ref="AY3:CB3"/>
    <mergeCell ref="AY4:CB4"/>
    <mergeCell ref="AY5:CB5"/>
    <mergeCell ref="BA14:CB14"/>
    <mergeCell ref="AY8:CB8"/>
    <mergeCell ref="AY9:CB9"/>
    <mergeCell ref="AY10:CB10"/>
    <mergeCell ref="E10:AX10"/>
    <mergeCell ref="E9:AX9"/>
    <mergeCell ref="A8:AX8"/>
    <mergeCell ref="A9:D9"/>
    <mergeCell ref="A10:D10"/>
    <mergeCell ref="BK12:CB12"/>
    <mergeCell ref="A13:CB13"/>
    <mergeCell ref="A22:D23"/>
    <mergeCell ref="E22:AX22"/>
    <mergeCell ref="E21:AX21"/>
    <mergeCell ref="A21:D21"/>
    <mergeCell ref="E20:AX20"/>
    <mergeCell ref="A20:D20"/>
    <mergeCell ref="A19:CB19"/>
    <mergeCell ref="A18:CB18"/>
    <mergeCell ref="A17:CB17"/>
    <mergeCell ref="AY24:CB25"/>
    <mergeCell ref="AY26:CB28"/>
    <mergeCell ref="E24:AX24"/>
    <mergeCell ref="E25:AX25"/>
    <mergeCell ref="E26:AX26"/>
    <mergeCell ref="E27:AX27"/>
    <mergeCell ref="E28:AX28"/>
    <mergeCell ref="A24:D25"/>
    <mergeCell ref="A26:D28"/>
    <mergeCell ref="AY22:CB23"/>
    <mergeCell ref="AY21:CB21"/>
    <mergeCell ref="AY20:CB20"/>
    <mergeCell ref="E23:AX23"/>
    <mergeCell ref="A41:O41"/>
    <mergeCell ref="AS41:BL41"/>
    <mergeCell ref="W37:CB37"/>
    <mergeCell ref="AY29:CB32"/>
    <mergeCell ref="AY33:CB34"/>
    <mergeCell ref="E29:AX29"/>
    <mergeCell ref="E30:AX30"/>
    <mergeCell ref="E31:AX31"/>
    <mergeCell ref="E32:AX32"/>
    <mergeCell ref="E33:AX33"/>
    <mergeCell ref="E34:AX34"/>
    <mergeCell ref="A29:D32"/>
    <mergeCell ref="A33:D34"/>
  </mergeCells>
  <pageMargins left="0.78740157480314965" right="0.39370078740157483" top="0.39370078740157483" bottom="0.39370078740157483" header="0.27559055118110237" footer="0.27559055118110237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2024-11-14T07:58:40Z</cp:lastPrinted>
  <dcterms:created xsi:type="dcterms:W3CDTF">2024-07-05T02:13:26Z</dcterms:created>
  <dcterms:modified xsi:type="dcterms:W3CDTF">2024-11-15T02:13:37Z</dcterms:modified>
</cp:coreProperties>
</file>